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8" documentId="11_52CC1A40CA5F7F34F5505D760D87AF0F77FFE27E" xr6:coauthVersionLast="47" xr6:coauthVersionMax="47" xr10:uidLastSave="{0E7CB446-840E-4547-BC64-3E123BA82124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5" i="9" l="1"/>
  <c r="S21" i="9"/>
  <c r="S9" i="9"/>
  <c r="Q25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9" i="9"/>
  <c r="N25" i="9"/>
  <c r="M25" i="9"/>
  <c r="J25" i="9"/>
  <c r="F25" i="9"/>
  <c r="E25" i="9"/>
  <c r="M23" i="9"/>
  <c r="M21" i="9"/>
  <c r="M19" i="9"/>
  <c r="M17" i="9"/>
  <c r="M15" i="9"/>
  <c r="M13" i="9"/>
  <c r="M11" i="9"/>
  <c r="M9" i="9"/>
</calcChain>
</file>

<file path=xl/sharedStrings.xml><?xml version="1.0" encoding="utf-8"?>
<sst xmlns="http://schemas.openxmlformats.org/spreadsheetml/2006/main" count="65" uniqueCount="45">
  <si>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</si>
  <si>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</si>
  <si>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</si>
  <si>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</si>
  <si>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</si>
  <si>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</si>
  <si>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</si>
  <si>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</si>
  <si>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</si>
  <si>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</si>
  <si>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</si>
  <si>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</si>
  <si>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</si>
  <si>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</si>
  <si>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</si>
  <si>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УНИВЕРСИТЕТ ПО ХРАНИТЕЛНИ ТЕХНОЛОГИИ - ПЛОВДИВ</t>
  </si>
  <si>
    <t>Социални, стопански и правни</t>
  </si>
  <si>
    <t>Туризъм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</si>
  <si>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</si>
  <si>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</si>
  <si>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</si>
  <si>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</si>
  <si>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</si>
  <si>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Биотехнологии</t>
  </si>
  <si>
    <t>Хранителни технологии</t>
  </si>
  <si>
    <t>Общо инженерство</t>
  </si>
  <si>
    <t>ПРИЛОЖЕНИЕ № 1.35</t>
  </si>
  <si>
    <t>Машинно инженерство*</t>
  </si>
  <si>
    <t>*допълнителен прием под условие</t>
  </si>
  <si>
    <t>Електротехника, електроника и автоматика*</t>
  </si>
  <si>
    <t>Комуникационна и компютърна техника*</t>
  </si>
  <si>
    <t>Енергетика*</t>
  </si>
  <si>
    <t>Биотехнологии*</t>
  </si>
  <si>
    <t>Хранителни технологии*</t>
  </si>
  <si>
    <t>Общо инженерство*</t>
  </si>
  <si>
    <t>3.9.</t>
  </si>
  <si>
    <t>5.1.</t>
  </si>
  <si>
    <t>5.2.</t>
  </si>
  <si>
    <t>5.3.</t>
  </si>
  <si>
    <t>5.4.</t>
  </si>
  <si>
    <t>5.11.</t>
  </si>
  <si>
    <t>5.12.</t>
  </si>
  <si>
    <t>5.13.</t>
  </si>
  <si>
    <t>3.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</si>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</sst>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8" fillId="0" borderId="6" xfId="0" applyFont="1" applyFill="1" applyBorder="1" applyAlignment="1">
      <alignment vertical="justify"/>
    </xf>
    <xf numFmtId="0" fontId="5" fillId="0" borderId="6" xfId="0" applyFont="1" applyFill="1" applyBorder="1"/>
    <xf numFmtId="0" fontId="9" fillId="0" borderId="6" xfId="0" applyFont="1" applyFill="1" applyBorder="1" applyAlignment="1">
      <alignment vertical="justify"/>
    </xf>
    <xf numFmtId="0" fontId="9" fillId="0" borderId="14" xfId="0" applyFont="1" applyFill="1" applyBorder="1" applyAlignment="1">
      <alignment vertical="justify"/>
    </xf>
    <xf numFmtId="0" fontId="6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11" xfId="0" applyFont="1" applyFill="1" applyBorder="1" applyAlignment="1">
      <alignment horizontal="right" wrapText="1"/>
    </xf>
    <xf numFmtId="0" fontId="5" fillId="0" borderId="15" xfId="0" applyFont="1" applyFill="1" applyBorder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0" fontId="5" fillId="0" borderId="14" xfId="0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6" fillId="0" borderId="6" xfId="0" applyFont="1" applyFill="1" applyBorder="1" applyAlignment="1">
      <alignment horizontal="right"/>
    </xf>
    <xf numFmtId="3" fontId="6" fillId="0" borderId="6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left"/>
    </xf>
    <xf numFmtId="49" fontId="9" fillId="0" borderId="6" xfId="0" applyNumberFormat="1" applyFont="1" applyFill="1" applyBorder="1" applyAlignment="1">
      <alignment horizontal="left"/>
    </xf>
    <xf numFmtId="49" fontId="8" fillId="0" borderId="6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zoomScale="115" zoomScaleNormal="115" workbookViewId="0">
      <selection activeCell="A7" sqref="A7:XFD7"/>
    </sheetView>
  </sheetViews>
  <sheetFormatPr defaultColWidth="9.140625" defaultRowHeight="15" x14ac:dyDescent="0.25"/>
  <cols>
    <col min="1" max="1" width="7.5703125" style="1" bestFit="1" customWidth="1"/>
    <col min="2" max="2" width="43.425781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25">
      <c r="A2" s="39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17.2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ht="15" customHeight="1" x14ac:dyDescent="0.25">
      <c r="A4" s="47" t="s">
        <v>0</v>
      </c>
      <c r="B4" s="47" t="s">
        <v>5</v>
      </c>
      <c r="C4" s="51" t="s">
        <v>10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41" t="s">
        <v>11</v>
      </c>
      <c r="R4" s="42"/>
      <c r="S4" s="43"/>
    </row>
    <row r="5" spans="1:19" ht="45" customHeight="1" x14ac:dyDescent="0.25">
      <c r="A5" s="47"/>
      <c r="B5" s="47"/>
      <c r="C5" s="49" t="s">
        <v>12</v>
      </c>
      <c r="D5" s="50"/>
      <c r="E5" s="49" t="s">
        <v>1</v>
      </c>
      <c r="F5" s="54"/>
      <c r="G5" s="50"/>
      <c r="H5" s="48" t="s">
        <v>2</v>
      </c>
      <c r="I5" s="48"/>
      <c r="J5" s="47" t="s">
        <v>6</v>
      </c>
      <c r="K5" s="47"/>
      <c r="L5" s="47"/>
      <c r="M5" s="47" t="s">
        <v>9</v>
      </c>
      <c r="N5" s="47"/>
      <c r="O5" s="47"/>
      <c r="P5" s="47"/>
      <c r="Q5" s="44"/>
      <c r="R5" s="45"/>
      <c r="S5" s="46"/>
    </row>
    <row r="6" spans="1:19" s="2" customFormat="1" x14ac:dyDescent="0.2">
      <c r="A6" s="47"/>
      <c r="B6" s="47"/>
      <c r="C6" s="5" t="s">
        <v>7</v>
      </c>
      <c r="D6" s="5" t="s">
        <v>8</v>
      </c>
      <c r="E6" s="5" t="s">
        <v>7</v>
      </c>
      <c r="F6" s="5" t="s">
        <v>8</v>
      </c>
      <c r="G6" s="6" t="s">
        <v>13</v>
      </c>
      <c r="H6" s="7" t="s">
        <v>7</v>
      </c>
      <c r="I6" s="7" t="s">
        <v>8</v>
      </c>
      <c r="J6" s="7" t="s">
        <v>7</v>
      </c>
      <c r="K6" s="7" t="s">
        <v>8</v>
      </c>
      <c r="L6" s="7" t="s">
        <v>13</v>
      </c>
      <c r="M6" s="7" t="s">
        <v>7</v>
      </c>
      <c r="N6" s="7" t="s">
        <v>8</v>
      </c>
      <c r="O6" s="7" t="s">
        <v>13</v>
      </c>
      <c r="P6" s="5" t="s">
        <v>3</v>
      </c>
      <c r="Q6" s="8" t="s">
        <v>7</v>
      </c>
      <c r="R6" s="8" t="s">
        <v>8</v>
      </c>
      <c r="S6" s="8" t="s">
        <v>3</v>
      </c>
    </row>
    <row r="7" spans="1:19" s="57" customFormat="1" ht="12" x14ac:dyDescent="0.2">
      <c r="A7" s="55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5">
        <v>12</v>
      </c>
      <c r="M7" s="55">
        <v>13</v>
      </c>
      <c r="N7" s="55">
        <v>14</v>
      </c>
      <c r="O7" s="55">
        <v>15</v>
      </c>
      <c r="P7" s="55">
        <v>16</v>
      </c>
      <c r="Q7" s="55">
        <v>17</v>
      </c>
      <c r="R7" s="55">
        <v>18</v>
      </c>
      <c r="S7" s="55">
        <v>19</v>
      </c>
    </row>
    <row r="8" spans="1:19" s="2" customFormat="1" ht="15" customHeight="1" x14ac:dyDescent="0.25">
      <c r="A8" s="31" t="s">
        <v>43</v>
      </c>
      <c r="B8" s="9" t="s">
        <v>16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  <c r="Q8" s="16"/>
      <c r="R8" s="16"/>
      <c r="S8" s="17"/>
    </row>
    <row r="9" spans="1:19" s="2" customFormat="1" x14ac:dyDescent="0.25">
      <c r="A9" s="32" t="s">
        <v>35</v>
      </c>
      <c r="B9" s="11" t="s">
        <v>17</v>
      </c>
      <c r="C9" s="14"/>
      <c r="D9" s="14"/>
      <c r="E9" s="18">
        <v>36</v>
      </c>
      <c r="F9" s="18"/>
      <c r="G9" s="14"/>
      <c r="H9" s="14"/>
      <c r="I9" s="14"/>
      <c r="J9" s="14"/>
      <c r="K9" s="14"/>
      <c r="L9" s="14"/>
      <c r="M9" s="19">
        <f>E9+J9</f>
        <v>36</v>
      </c>
      <c r="N9" s="14"/>
      <c r="O9" s="14"/>
      <c r="P9" s="15">
        <f>SUM(M9:O9)</f>
        <v>36</v>
      </c>
      <c r="Q9" s="16">
        <v>1</v>
      </c>
      <c r="R9" s="16"/>
      <c r="S9" s="20">
        <f>SUM(Q9:R9)</f>
        <v>1</v>
      </c>
    </row>
    <row r="10" spans="1:19" x14ac:dyDescent="0.25">
      <c r="A10" s="33" t="s">
        <v>44</v>
      </c>
      <c r="B10" s="9" t="s">
        <v>18</v>
      </c>
      <c r="C10" s="20"/>
      <c r="D10" s="20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19"/>
      <c r="P10" s="15"/>
      <c r="Q10" s="16"/>
      <c r="R10" s="16"/>
      <c r="S10" s="20"/>
    </row>
    <row r="11" spans="1:19" x14ac:dyDescent="0.25">
      <c r="A11" s="32" t="s">
        <v>36</v>
      </c>
      <c r="B11" s="11" t="s">
        <v>19</v>
      </c>
      <c r="C11" s="17"/>
      <c r="D11" s="17"/>
      <c r="E11" s="18">
        <v>16</v>
      </c>
      <c r="F11" s="18"/>
      <c r="G11" s="19"/>
      <c r="H11" s="19"/>
      <c r="I11" s="19"/>
      <c r="J11" s="18">
        <v>7</v>
      </c>
      <c r="K11" s="19"/>
      <c r="L11" s="19"/>
      <c r="M11" s="19">
        <f>E11+J11</f>
        <v>23</v>
      </c>
      <c r="N11" s="19"/>
      <c r="O11" s="19"/>
      <c r="P11" s="15">
        <f t="shared" ref="P11:P25" si="0">SUM(M11:O11)</f>
        <v>23</v>
      </c>
      <c r="Q11" s="16"/>
      <c r="R11" s="16"/>
      <c r="S11" s="20"/>
    </row>
    <row r="12" spans="1:19" x14ac:dyDescent="0.25">
      <c r="A12" s="32" t="s">
        <v>36</v>
      </c>
      <c r="B12" s="11" t="s">
        <v>27</v>
      </c>
      <c r="C12" s="17"/>
      <c r="D12" s="17"/>
      <c r="E12" s="18">
        <v>4</v>
      </c>
      <c r="F12" s="18"/>
      <c r="G12" s="19"/>
      <c r="H12" s="19"/>
      <c r="I12" s="19"/>
      <c r="J12" s="18"/>
      <c r="K12" s="19"/>
      <c r="L12" s="19"/>
      <c r="M12" s="19">
        <v>4</v>
      </c>
      <c r="N12" s="19"/>
      <c r="O12" s="19"/>
      <c r="P12" s="15">
        <f t="shared" si="0"/>
        <v>4</v>
      </c>
      <c r="Q12" s="16"/>
      <c r="R12" s="16"/>
      <c r="S12" s="20"/>
    </row>
    <row r="13" spans="1:19" x14ac:dyDescent="0.25">
      <c r="A13" s="32" t="s">
        <v>37</v>
      </c>
      <c r="B13" s="11" t="s">
        <v>20</v>
      </c>
      <c r="C13" s="17"/>
      <c r="D13" s="17"/>
      <c r="E13" s="18">
        <v>27</v>
      </c>
      <c r="F13" s="18"/>
      <c r="G13" s="19"/>
      <c r="H13" s="19"/>
      <c r="I13" s="19"/>
      <c r="J13" s="18">
        <v>7</v>
      </c>
      <c r="K13" s="19"/>
      <c r="L13" s="19"/>
      <c r="M13" s="19">
        <f t="shared" ref="M13:M23" si="1">E13+J13</f>
        <v>34</v>
      </c>
      <c r="N13" s="19"/>
      <c r="O13" s="19"/>
      <c r="P13" s="15">
        <f t="shared" si="0"/>
        <v>34</v>
      </c>
      <c r="Q13" s="16"/>
      <c r="R13" s="16"/>
      <c r="S13" s="20"/>
    </row>
    <row r="14" spans="1:19" x14ac:dyDescent="0.25">
      <c r="A14" s="32" t="s">
        <v>37</v>
      </c>
      <c r="B14" s="11" t="s">
        <v>29</v>
      </c>
      <c r="C14" s="17"/>
      <c r="D14" s="17"/>
      <c r="E14" s="18">
        <v>3</v>
      </c>
      <c r="F14" s="18"/>
      <c r="G14" s="19"/>
      <c r="H14" s="19"/>
      <c r="I14" s="19"/>
      <c r="J14" s="18"/>
      <c r="K14" s="19"/>
      <c r="L14" s="19"/>
      <c r="M14" s="19">
        <v>3</v>
      </c>
      <c r="N14" s="19"/>
      <c r="O14" s="19"/>
      <c r="P14" s="15">
        <f t="shared" si="0"/>
        <v>3</v>
      </c>
      <c r="Q14" s="16"/>
      <c r="R14" s="16"/>
      <c r="S14" s="20"/>
    </row>
    <row r="15" spans="1:19" x14ac:dyDescent="0.25">
      <c r="A15" s="34" t="s">
        <v>38</v>
      </c>
      <c r="B15" s="11" t="s">
        <v>21</v>
      </c>
      <c r="C15" s="17"/>
      <c r="D15" s="17"/>
      <c r="E15" s="18">
        <v>42</v>
      </c>
      <c r="F15" s="21"/>
      <c r="G15" s="19"/>
      <c r="H15" s="19"/>
      <c r="I15" s="19"/>
      <c r="J15" s="18">
        <v>9</v>
      </c>
      <c r="K15" s="19"/>
      <c r="L15" s="19"/>
      <c r="M15" s="19">
        <f t="shared" si="1"/>
        <v>51</v>
      </c>
      <c r="N15" s="19"/>
      <c r="O15" s="19"/>
      <c r="P15" s="15">
        <f t="shared" si="0"/>
        <v>51</v>
      </c>
      <c r="Q15" s="16"/>
      <c r="R15" s="16"/>
      <c r="S15" s="20"/>
    </row>
    <row r="16" spans="1:19" x14ac:dyDescent="0.25">
      <c r="A16" s="34" t="s">
        <v>38</v>
      </c>
      <c r="B16" s="11" t="s">
        <v>30</v>
      </c>
      <c r="C16" s="17"/>
      <c r="D16" s="17"/>
      <c r="E16" s="18"/>
      <c r="F16" s="18">
        <v>13</v>
      </c>
      <c r="G16" s="19"/>
      <c r="H16" s="19"/>
      <c r="I16" s="19"/>
      <c r="J16" s="18"/>
      <c r="K16" s="19"/>
      <c r="L16" s="19"/>
      <c r="M16" s="19"/>
      <c r="N16" s="19">
        <v>13</v>
      </c>
      <c r="O16" s="19"/>
      <c r="P16" s="15">
        <f t="shared" si="0"/>
        <v>13</v>
      </c>
      <c r="Q16" s="16"/>
      <c r="R16" s="16"/>
      <c r="S16" s="20"/>
    </row>
    <row r="17" spans="1:21" s="4" customFormat="1" ht="15" customHeight="1" x14ac:dyDescent="0.25">
      <c r="A17" s="34" t="s">
        <v>39</v>
      </c>
      <c r="B17" s="11" t="s">
        <v>22</v>
      </c>
      <c r="C17" s="17"/>
      <c r="D17" s="17"/>
      <c r="E17" s="18">
        <v>46</v>
      </c>
      <c r="F17" s="18"/>
      <c r="G17" s="19"/>
      <c r="H17" s="19"/>
      <c r="I17" s="19"/>
      <c r="J17" s="18">
        <v>10</v>
      </c>
      <c r="K17" s="19"/>
      <c r="L17" s="19"/>
      <c r="M17" s="19">
        <f t="shared" si="1"/>
        <v>56</v>
      </c>
      <c r="N17" s="19"/>
      <c r="O17" s="19"/>
      <c r="P17" s="15">
        <f t="shared" si="0"/>
        <v>56</v>
      </c>
      <c r="Q17" s="16"/>
      <c r="R17" s="16"/>
      <c r="S17" s="20"/>
      <c r="T17" s="36"/>
      <c r="U17" s="37"/>
    </row>
    <row r="18" spans="1:21" s="4" customFormat="1" ht="15" customHeight="1" x14ac:dyDescent="0.25">
      <c r="A18" s="34" t="s">
        <v>39</v>
      </c>
      <c r="B18" s="11" t="s">
        <v>31</v>
      </c>
      <c r="C18" s="17"/>
      <c r="D18" s="17"/>
      <c r="E18" s="18"/>
      <c r="F18" s="18">
        <v>14</v>
      </c>
      <c r="G18" s="19"/>
      <c r="H18" s="19"/>
      <c r="I18" s="19"/>
      <c r="J18" s="18"/>
      <c r="K18" s="19"/>
      <c r="L18" s="19"/>
      <c r="M18" s="19"/>
      <c r="N18" s="19">
        <v>14</v>
      </c>
      <c r="O18" s="19"/>
      <c r="P18" s="15">
        <f t="shared" si="0"/>
        <v>14</v>
      </c>
      <c r="Q18" s="16"/>
      <c r="R18" s="16"/>
      <c r="S18" s="20"/>
      <c r="T18" s="36"/>
      <c r="U18" s="37"/>
    </row>
    <row r="19" spans="1:21" s="4" customFormat="1" x14ac:dyDescent="0.25">
      <c r="A19" s="34" t="s">
        <v>40</v>
      </c>
      <c r="B19" s="11" t="s">
        <v>23</v>
      </c>
      <c r="C19" s="17"/>
      <c r="D19" s="17"/>
      <c r="E19" s="18">
        <v>29</v>
      </c>
      <c r="F19" s="18"/>
      <c r="G19" s="19"/>
      <c r="H19" s="19"/>
      <c r="I19" s="19"/>
      <c r="J19" s="18">
        <v>7</v>
      </c>
      <c r="K19" s="19"/>
      <c r="L19" s="19"/>
      <c r="M19" s="19">
        <f t="shared" si="1"/>
        <v>36</v>
      </c>
      <c r="N19" s="19"/>
      <c r="O19" s="19"/>
      <c r="P19" s="15">
        <f t="shared" si="0"/>
        <v>36</v>
      </c>
      <c r="Q19" s="16"/>
      <c r="R19" s="16"/>
      <c r="S19" s="20"/>
      <c r="T19" s="36"/>
      <c r="U19" s="37"/>
    </row>
    <row r="20" spans="1:21" x14ac:dyDescent="0.25">
      <c r="A20" s="34" t="s">
        <v>40</v>
      </c>
      <c r="B20" s="11" t="s">
        <v>32</v>
      </c>
      <c r="C20" s="17"/>
      <c r="D20" s="17"/>
      <c r="E20" s="18">
        <v>1</v>
      </c>
      <c r="F20" s="18"/>
      <c r="G20" s="19"/>
      <c r="H20" s="19"/>
      <c r="I20" s="19"/>
      <c r="J20" s="18"/>
      <c r="K20" s="19"/>
      <c r="L20" s="19"/>
      <c r="M20" s="19">
        <v>1</v>
      </c>
      <c r="N20" s="19"/>
      <c r="O20" s="19"/>
      <c r="P20" s="15">
        <f t="shared" si="0"/>
        <v>1</v>
      </c>
      <c r="Q20" s="16"/>
      <c r="R20" s="16"/>
      <c r="S20" s="20"/>
    </row>
    <row r="21" spans="1:21" x14ac:dyDescent="0.25">
      <c r="A21" s="34" t="s">
        <v>41</v>
      </c>
      <c r="B21" s="11" t="s">
        <v>24</v>
      </c>
      <c r="C21" s="22"/>
      <c r="D21" s="17"/>
      <c r="E21" s="18">
        <v>344</v>
      </c>
      <c r="F21" s="21"/>
      <c r="G21" s="19"/>
      <c r="H21" s="19"/>
      <c r="I21" s="19"/>
      <c r="J21" s="18">
        <v>100</v>
      </c>
      <c r="K21" s="19"/>
      <c r="L21" s="19"/>
      <c r="M21" s="19">
        <f t="shared" si="1"/>
        <v>444</v>
      </c>
      <c r="N21" s="19"/>
      <c r="O21" s="19"/>
      <c r="P21" s="15">
        <f t="shared" si="0"/>
        <v>444</v>
      </c>
      <c r="Q21" s="16">
        <v>8</v>
      </c>
      <c r="R21" s="16"/>
      <c r="S21" s="20">
        <f t="shared" ref="S21:S25" si="2">SUM(Q21:R21)</f>
        <v>8</v>
      </c>
    </row>
    <row r="22" spans="1:21" x14ac:dyDescent="0.25">
      <c r="A22" s="34" t="s">
        <v>41</v>
      </c>
      <c r="B22" s="11" t="s">
        <v>33</v>
      </c>
      <c r="C22" s="22"/>
      <c r="D22" s="17"/>
      <c r="E22" s="18"/>
      <c r="F22" s="18">
        <v>56</v>
      </c>
      <c r="G22" s="19"/>
      <c r="H22" s="19"/>
      <c r="I22" s="19"/>
      <c r="J22" s="21"/>
      <c r="K22" s="19"/>
      <c r="L22" s="19"/>
      <c r="M22" s="19"/>
      <c r="N22" s="19">
        <v>56</v>
      </c>
      <c r="O22" s="19"/>
      <c r="P22" s="15">
        <f t="shared" si="0"/>
        <v>56</v>
      </c>
      <c r="Q22" s="16"/>
      <c r="R22" s="16"/>
      <c r="S22" s="20"/>
    </row>
    <row r="23" spans="1:21" x14ac:dyDescent="0.25">
      <c r="A23" s="34" t="s">
        <v>42</v>
      </c>
      <c r="B23" s="11" t="s">
        <v>25</v>
      </c>
      <c r="C23" s="22"/>
      <c r="D23" s="17"/>
      <c r="E23" s="18">
        <v>24</v>
      </c>
      <c r="F23" s="18"/>
      <c r="G23" s="19"/>
      <c r="H23" s="19"/>
      <c r="I23" s="19"/>
      <c r="J23" s="19"/>
      <c r="K23" s="19"/>
      <c r="L23" s="19"/>
      <c r="M23" s="19">
        <f t="shared" si="1"/>
        <v>24</v>
      </c>
      <c r="N23" s="19"/>
      <c r="O23" s="19"/>
      <c r="P23" s="15">
        <f t="shared" si="0"/>
        <v>24</v>
      </c>
      <c r="Q23" s="16"/>
      <c r="R23" s="16"/>
      <c r="S23" s="20"/>
    </row>
    <row r="24" spans="1:21" x14ac:dyDescent="0.25">
      <c r="A24" s="35" t="s">
        <v>42</v>
      </c>
      <c r="B24" s="12" t="s">
        <v>34</v>
      </c>
      <c r="C24" s="23"/>
      <c r="D24" s="24"/>
      <c r="E24" s="25">
        <v>1</v>
      </c>
      <c r="F24" s="25"/>
      <c r="G24" s="26"/>
      <c r="H24" s="26"/>
      <c r="I24" s="26"/>
      <c r="J24" s="27"/>
      <c r="K24" s="26"/>
      <c r="L24" s="26"/>
      <c r="M24" s="28">
        <v>1</v>
      </c>
      <c r="N24" s="27"/>
      <c r="O24" s="27"/>
      <c r="P24" s="15">
        <f t="shared" si="0"/>
        <v>1</v>
      </c>
      <c r="Q24" s="27"/>
      <c r="R24" s="27"/>
      <c r="S24" s="20"/>
    </row>
    <row r="25" spans="1:21" x14ac:dyDescent="0.25">
      <c r="A25" s="10"/>
      <c r="B25" s="13" t="s">
        <v>4</v>
      </c>
      <c r="C25" s="18"/>
      <c r="D25" s="18"/>
      <c r="E25" s="29">
        <f>SUM(E8:E24)</f>
        <v>573</v>
      </c>
      <c r="F25" s="29">
        <f>SUM(F9:F24)</f>
        <v>83</v>
      </c>
      <c r="G25" s="29"/>
      <c r="H25" s="29"/>
      <c r="I25" s="29"/>
      <c r="J25" s="29">
        <f>SUM(J9:J24)</f>
        <v>140</v>
      </c>
      <c r="K25" s="29"/>
      <c r="L25" s="29"/>
      <c r="M25" s="30">
        <f>SUM(M9:M24)</f>
        <v>713</v>
      </c>
      <c r="N25" s="29">
        <f>SUM(N9:N24)</f>
        <v>83</v>
      </c>
      <c r="O25" s="29"/>
      <c r="P25" s="15">
        <f t="shared" si="0"/>
        <v>796</v>
      </c>
      <c r="Q25" s="29">
        <f>SUM(Q9:Q24)</f>
        <v>9</v>
      </c>
      <c r="R25" s="29"/>
      <c r="S25" s="20">
        <f t="shared" si="2"/>
        <v>9</v>
      </c>
    </row>
    <row r="27" spans="1:21" x14ac:dyDescent="0.25">
      <c r="A27" s="3" t="s">
        <v>14</v>
      </c>
    </row>
    <row r="28" spans="1:21" x14ac:dyDescent="0.25">
      <c r="A28" s="1" t="s">
        <v>28</v>
      </c>
      <c r="B28" s="2"/>
      <c r="C28" s="2"/>
      <c r="D28" s="2"/>
    </row>
  </sheetData>
  <mergeCells count="12">
    <mergeCell ref="T17:U19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2026-04-02T06:53:49Z</cp:lastPrinted>
  <dcterms:created xsi:type="dcterms:W3CDTF">2012-02-22T09:38:30Z</dcterms:created>
  <dcterms:modified xsi:type="dcterms:W3CDTF">2026-04-17T10:53:33Z</dcterms:modified>
</cp:coreProperties>
</file>